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20610" windowHeight="8250"/>
  </bookViews>
  <sheets>
    <sheet name="Лист1" sheetId="1" r:id="rId1"/>
  </sheets>
  <definedNames>
    <definedName name="_xlnm.Print_Area" localSheetId="0">Лист1!$A$1:$Z$43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6" i="1" l="1"/>
  <c r="M36" i="1"/>
  <c r="H36" i="1"/>
  <c r="E36" i="1"/>
  <c r="R18" i="1" l="1"/>
  <c r="J36" i="1"/>
  <c r="V15" i="1"/>
  <c r="U15" i="1"/>
  <c r="S15" i="1"/>
  <c r="Q15" i="1"/>
  <c r="P15" i="1"/>
  <c r="N15" i="1"/>
  <c r="L15" i="1"/>
  <c r="K15" i="1"/>
  <c r="I15" i="1"/>
  <c r="T36" i="1"/>
  <c r="O36" i="1"/>
  <c r="C36" i="1"/>
  <c r="G15" i="1"/>
  <c r="F15" i="1"/>
  <c r="D15" i="1"/>
</calcChain>
</file>

<file path=xl/sharedStrings.xml><?xml version="1.0" encoding="utf-8"?>
<sst xmlns="http://schemas.openxmlformats.org/spreadsheetml/2006/main" count="63" uniqueCount="42">
  <si>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</si>
  <si>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</si>
  <si>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</si>
  <si>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</si>
  <si>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</si>
  <si>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</si>
  <si>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</si>
  <si>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</si>
  <si>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</si>
  <si>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</si>
  <si>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</si>
  <si>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</si>
  <si>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</si>
  <si>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</si>
  <si>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</si>
  <si>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</si>
  <si>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</si>
  <si>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</si>
  <si>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 xml:space="preserve">1 </t>
  </si>
  <si>
    <t>1</t>
  </si>
  <si>
    <t>ИТОГО по мероприятиям муниципальной программы</t>
  </si>
  <si>
    <t xml:space="preserve"> </t>
  </si>
  <si>
    <t>Доля населения обеспеченая цетральным водоотведением, %</t>
  </si>
  <si>
    <t xml:space="preserve">Доля населения, обеспеченного централизованным теплоснабжением, %                         </t>
  </si>
  <si>
    <t xml:space="preserve">Доля населения, обеспеченного централизованным газоснабжением, %                         </t>
  </si>
  <si>
    <t>Дорожная деятельность в отношении автомобильных дорог общего пользования местного значения Григорьевского сельского поселения</t>
  </si>
  <si>
    <t xml:space="preserve">Обеспечение безопасности дорожного движения </t>
  </si>
  <si>
    <t xml:space="preserve">длина отремонтированных автомобильных дорог местного значения Григорьевского сельского поселения (асфальт) </t>
  </si>
  <si>
    <t>длина отремонтированных автомобильных дорог местного значения Григорьевского сельского поселения (гравий)</t>
  </si>
  <si>
    <t>нанесение дорожной разметки</t>
  </si>
  <si>
    <t xml:space="preserve">объем закупленного песка </t>
  </si>
  <si>
    <t>количество установленных дорожных знаков</t>
  </si>
  <si>
    <t xml:space="preserve">объем песка </t>
  </si>
  <si>
    <t>Финансовый отдел администрации Григорьевского сельского поселения Северского района</t>
  </si>
  <si>
    <t xml:space="preserve">Муниципальная программа Григорьевского сельского поселения Северского района "Комплексное и устойчивое развитие в сфере дорожного  хозяйства" на 2018 – 2020 годы </t>
  </si>
  <si>
    <t>Предусмотрено программой с учетом внесенных изменений по состоянию на 31.12.202г., тыс. руб.</t>
  </si>
  <si>
    <t>Лимиты, утвержденные соответствующим решением (законом) о бюджете по состоянию на 31.12.2020г., тыс. руб.</t>
  </si>
  <si>
    <t>М.В.Святова, 44705</t>
  </si>
  <si>
    <t>Начальник финансового отдела администрации</t>
  </si>
  <si>
    <t>М.В.Святова</t>
  </si>
  <si>
    <t>3</t>
  </si>
  <si>
    <t>Капитальный ремонт и ремонт автомобильных дорог общего пользования местного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</si>
</sst>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2" borderId="9" applyNumberFormat="0" applyAlignment="0" applyProtection="0"/>
  </cellStyleXfs>
  <cellXfs count="7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0" fontId="3" fillId="0" borderId="0" xfId="0" applyFont="1"/>
    <xf numFmtId="164" fontId="2" fillId="0" borderId="6" xfId="0" applyNumberFormat="1" applyFont="1" applyBorder="1" applyAlignment="1"/>
    <xf numFmtId="0" fontId="4" fillId="0" borderId="8" xfId="0" applyFont="1" applyBorder="1" applyAlignment="1"/>
    <xf numFmtId="0" fontId="2" fillId="0" borderId="1" xfId="0" applyFont="1" applyBorder="1" applyAlignment="1">
      <alignment wrapText="1"/>
    </xf>
    <xf numFmtId="0" fontId="8" fillId="0" borderId="1" xfId="0" applyFont="1" applyBorder="1" applyAlignment="1"/>
    <xf numFmtId="0" fontId="7" fillId="3" borderId="9" xfId="1" applyFont="1" applyFill="1" applyAlignment="1">
      <alignment wrapText="1"/>
    </xf>
    <xf numFmtId="0" fontId="7" fillId="3" borderId="9" xfId="1" applyFont="1" applyFill="1"/>
    <xf numFmtId="0" fontId="0" fillId="0" borderId="1" xfId="0" applyBorder="1"/>
    <xf numFmtId="0" fontId="1" fillId="0" borderId="0" xfId="0" applyFont="1"/>
    <xf numFmtId="0" fontId="3" fillId="0" borderId="1" xfId="0" applyFont="1" applyBorder="1" applyAlignment="1">
      <alignment wrapText="1"/>
    </xf>
    <xf numFmtId="0" fontId="0" fillId="0" borderId="0" xfId="0" applyFont="1"/>
    <xf numFmtId="0" fontId="2" fillId="0" borderId="1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0" fillId="3" borderId="1" xfId="0" applyFont="1" applyFill="1" applyBorder="1"/>
    <xf numFmtId="0" fontId="2" fillId="3" borderId="6" xfId="0" applyFont="1" applyFill="1" applyBorder="1" applyAlignment="1"/>
    <xf numFmtId="0" fontId="2" fillId="3" borderId="1" xfId="0" applyFont="1" applyFill="1" applyBorder="1" applyAlignment="1"/>
    <xf numFmtId="0" fontId="0" fillId="3" borderId="1" xfId="0" applyFill="1" applyBorder="1"/>
    <xf numFmtId="0" fontId="5" fillId="3" borderId="1" xfId="0" applyFont="1" applyFill="1" applyBorder="1"/>
    <xf numFmtId="0" fontId="7" fillId="3" borderId="9" xfId="1" applyFont="1" applyFill="1" applyAlignment="1"/>
    <xf numFmtId="0" fontId="8" fillId="3" borderId="1" xfId="0" applyFont="1" applyFill="1" applyBorder="1" applyAlignment="1"/>
    <xf numFmtId="164" fontId="3" fillId="3" borderId="1" xfId="0" applyNumberFormat="1" applyFont="1" applyFill="1" applyBorder="1" applyAlignment="1"/>
    <xf numFmtId="0" fontId="2" fillId="3" borderId="1" xfId="0" applyFont="1" applyFill="1" applyBorder="1"/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3" borderId="2" xfId="0" applyFont="1" applyFill="1" applyBorder="1" applyAlignment="1"/>
    <xf numFmtId="0" fontId="0" fillId="3" borderId="3" xfId="0" applyFill="1" applyBorder="1" applyAlignment="1"/>
    <xf numFmtId="0" fontId="8" fillId="3" borderId="3" xfId="0" applyFont="1" applyFill="1" applyBorder="1" applyAlignment="1"/>
    <xf numFmtId="0" fontId="8" fillId="0" borderId="2" xfId="0" applyFont="1" applyBorder="1" applyAlignment="1"/>
    <xf numFmtId="0" fontId="8" fillId="0" borderId="3" xfId="0" applyFont="1" applyBorder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tabSelected="1" view="pageBreakPreview" topLeftCell="F33" zoomScaleSheetLayoutView="100" workbookViewId="0">
      <selection activeCell="O39" sqref="O39"/>
    </sheetView>
  </sheetViews>
  <sheetFormatPr defaultRowHeight="15" x14ac:dyDescent="0.25"/>
  <cols>
    <col min="1" max="1" width="4" customWidth="1"/>
    <col min="2" max="2" width="46.42578125" customWidth="1"/>
    <col min="3" max="3" width="9.42578125" customWidth="1"/>
    <col min="4" max="4" width="4.28515625" customWidth="1"/>
    <col min="5" max="5" width="9.5703125" customWidth="1"/>
    <col min="6" max="6" width="4.7109375" customWidth="1"/>
    <col min="7" max="7" width="6.5703125" customWidth="1"/>
    <col min="8" max="8" width="10.140625" customWidth="1"/>
    <col min="9" max="9" width="6" customWidth="1"/>
    <col min="10" max="10" width="10.28515625" customWidth="1"/>
    <col min="11" max="11" width="4.140625" customWidth="1"/>
    <col min="12" max="12" width="5.5703125" customWidth="1"/>
    <col min="13" max="13" width="10.42578125" customWidth="1"/>
    <col min="14" max="14" width="4.28515625" customWidth="1"/>
    <col min="15" max="15" width="14.140625" customWidth="1"/>
    <col min="16" max="16" width="4.140625" customWidth="1"/>
    <col min="17" max="17" width="4.28515625" customWidth="1"/>
    <col min="19" max="19" width="5.5703125" customWidth="1"/>
    <col min="21" max="21" width="4.42578125" customWidth="1"/>
    <col min="22" max="22" width="6.5703125" customWidth="1"/>
    <col min="23" max="23" width="39.28515625" customWidth="1"/>
    <col min="24" max="24" width="7.28515625" customWidth="1"/>
    <col min="25" max="25" width="7.140625" customWidth="1"/>
    <col min="26" max="26" width="19.28515625" customWidth="1"/>
  </cols>
  <sheetData>
    <row r="1" spans="1:26" ht="18.75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</row>
    <row r="2" spans="1:26" ht="18.75" x14ac:dyDescent="0.25">
      <c r="A2" s="1"/>
    </row>
    <row r="3" spans="1:26" ht="18.75" x14ac:dyDescent="0.25">
      <c r="A3" s="57" t="s">
        <v>33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18.75" x14ac:dyDescent="0.25">
      <c r="A4" s="58" t="s">
        <v>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8.75" x14ac:dyDescent="0.25">
      <c r="A5" s="2"/>
    </row>
    <row r="6" spans="1:26" ht="86.25" customHeight="1" x14ac:dyDescent="0.25">
      <c r="A6" s="44" t="s">
        <v>2</v>
      </c>
      <c r="B6" s="44" t="s">
        <v>3</v>
      </c>
      <c r="C6" s="47" t="s">
        <v>35</v>
      </c>
      <c r="D6" s="48"/>
      <c r="E6" s="48"/>
      <c r="F6" s="48"/>
      <c r="G6" s="49"/>
      <c r="H6" s="47" t="s">
        <v>36</v>
      </c>
      <c r="I6" s="48"/>
      <c r="J6" s="48"/>
      <c r="K6" s="48"/>
      <c r="L6" s="49"/>
      <c r="M6" s="47" t="s">
        <v>4</v>
      </c>
      <c r="N6" s="48"/>
      <c r="O6" s="48"/>
      <c r="P6" s="48"/>
      <c r="Q6" s="49"/>
      <c r="R6" s="47" t="s">
        <v>11</v>
      </c>
      <c r="S6" s="48"/>
      <c r="T6" s="48"/>
      <c r="U6" s="48"/>
      <c r="V6" s="49"/>
      <c r="W6" s="47" t="s">
        <v>12</v>
      </c>
      <c r="X6" s="48"/>
      <c r="Y6" s="49"/>
      <c r="Z6" s="44" t="s">
        <v>13</v>
      </c>
    </row>
    <row r="7" spans="1:26" ht="24.6" customHeight="1" x14ac:dyDescent="0.25">
      <c r="A7" s="45"/>
      <c r="B7" s="45"/>
      <c r="C7" s="44" t="s">
        <v>5</v>
      </c>
      <c r="D7" s="47" t="s">
        <v>6</v>
      </c>
      <c r="E7" s="48"/>
      <c r="F7" s="48"/>
      <c r="G7" s="49"/>
      <c r="H7" s="44" t="s">
        <v>5</v>
      </c>
      <c r="I7" s="47" t="s">
        <v>6</v>
      </c>
      <c r="J7" s="48"/>
      <c r="K7" s="48"/>
      <c r="L7" s="49"/>
      <c r="M7" s="44" t="s">
        <v>5</v>
      </c>
      <c r="N7" s="47" t="s">
        <v>6</v>
      </c>
      <c r="O7" s="48"/>
      <c r="P7" s="48"/>
      <c r="Q7" s="49"/>
      <c r="R7" s="44" t="s">
        <v>5</v>
      </c>
      <c r="S7" s="47" t="s">
        <v>6</v>
      </c>
      <c r="T7" s="48"/>
      <c r="U7" s="48"/>
      <c r="V7" s="49"/>
      <c r="W7" s="44" t="s">
        <v>14</v>
      </c>
      <c r="X7" s="44" t="s">
        <v>15</v>
      </c>
      <c r="Y7" s="44" t="s">
        <v>16</v>
      </c>
      <c r="Z7" s="45"/>
    </row>
    <row r="8" spans="1:26" ht="47.25" x14ac:dyDescent="0.25">
      <c r="A8" s="46"/>
      <c r="B8" s="46"/>
      <c r="C8" s="46"/>
      <c r="D8" s="3" t="s">
        <v>7</v>
      </c>
      <c r="E8" s="3" t="s">
        <v>8</v>
      </c>
      <c r="F8" s="3" t="s">
        <v>9</v>
      </c>
      <c r="G8" s="3" t="s">
        <v>10</v>
      </c>
      <c r="H8" s="46"/>
      <c r="I8" s="3" t="s">
        <v>7</v>
      </c>
      <c r="J8" s="3" t="s">
        <v>8</v>
      </c>
      <c r="K8" s="3" t="s">
        <v>9</v>
      </c>
      <c r="L8" s="3" t="s">
        <v>10</v>
      </c>
      <c r="M8" s="46"/>
      <c r="N8" s="3" t="s">
        <v>7</v>
      </c>
      <c r="O8" s="3" t="s">
        <v>8</v>
      </c>
      <c r="P8" s="3" t="s">
        <v>9</v>
      </c>
      <c r="Q8" s="3" t="s">
        <v>10</v>
      </c>
      <c r="R8" s="46"/>
      <c r="S8" s="3" t="s">
        <v>7</v>
      </c>
      <c r="T8" s="3" t="s">
        <v>8</v>
      </c>
      <c r="U8" s="3" t="s">
        <v>9</v>
      </c>
      <c r="V8" s="3" t="s">
        <v>10</v>
      </c>
      <c r="W8" s="46"/>
      <c r="X8" s="46"/>
      <c r="Y8" s="46"/>
      <c r="Z8" s="46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25.15" customHeight="1" x14ac:dyDescent="0.3">
      <c r="A10" s="54" t="s">
        <v>34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6"/>
    </row>
    <row r="11" spans="1:26" ht="19.5" thickBot="1" x14ac:dyDescent="0.35">
      <c r="A11" s="16" t="s">
        <v>18</v>
      </c>
      <c r="B11" s="19" t="s">
        <v>17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9"/>
      <c r="X11" s="19"/>
      <c r="Y11" s="19"/>
      <c r="Z11" s="7"/>
    </row>
    <row r="12" spans="1:26" ht="74.25" customHeight="1" thickBot="1" x14ac:dyDescent="0.3">
      <c r="A12" s="63" t="s">
        <v>19</v>
      </c>
      <c r="B12" s="61" t="s">
        <v>25</v>
      </c>
      <c r="C12" s="59">
        <v>2080</v>
      </c>
      <c r="D12" s="59">
        <v>0</v>
      </c>
      <c r="E12" s="59">
        <v>0</v>
      </c>
      <c r="F12" s="59">
        <v>0</v>
      </c>
      <c r="G12" s="59">
        <v>0</v>
      </c>
      <c r="H12" s="59">
        <v>2080</v>
      </c>
      <c r="I12" s="59">
        <v>0</v>
      </c>
      <c r="J12" s="59">
        <v>0</v>
      </c>
      <c r="K12" s="59">
        <v>0</v>
      </c>
      <c r="L12" s="59">
        <v>0</v>
      </c>
      <c r="M12" s="59">
        <v>2080</v>
      </c>
      <c r="N12" s="59">
        <v>0</v>
      </c>
      <c r="O12" s="59">
        <v>0</v>
      </c>
      <c r="P12" s="59">
        <v>0</v>
      </c>
      <c r="Q12" s="59">
        <v>0</v>
      </c>
      <c r="R12" s="59">
        <v>2079.9</v>
      </c>
      <c r="S12" s="59"/>
      <c r="T12" s="59">
        <v>0</v>
      </c>
      <c r="U12" s="59">
        <v>0</v>
      </c>
      <c r="V12" s="59">
        <v>0</v>
      </c>
      <c r="W12" s="29" t="s">
        <v>27</v>
      </c>
      <c r="X12" s="39">
        <v>1.2</v>
      </c>
      <c r="Y12" s="39">
        <v>1.2</v>
      </c>
      <c r="Z12" s="61"/>
    </row>
    <row r="13" spans="1:26" ht="69.75" customHeight="1" thickBot="1" x14ac:dyDescent="0.3">
      <c r="A13" s="64"/>
      <c r="B13" s="65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30" t="s">
        <v>28</v>
      </c>
      <c r="X13" s="39">
        <v>0.5</v>
      </c>
      <c r="Y13" s="39">
        <v>0.5</v>
      </c>
      <c r="Z13" s="62"/>
    </row>
    <row r="14" spans="1:26" ht="69.75" customHeight="1" thickBot="1" x14ac:dyDescent="0.3">
      <c r="A14" s="42">
        <v>2</v>
      </c>
      <c r="B14" s="43" t="s">
        <v>41</v>
      </c>
      <c r="C14" s="40">
        <v>3756.5</v>
      </c>
      <c r="D14" s="40">
        <v>0</v>
      </c>
      <c r="E14" s="40">
        <v>3756.5</v>
      </c>
      <c r="F14" s="40">
        <v>0</v>
      </c>
      <c r="G14" s="40">
        <v>0</v>
      </c>
      <c r="H14" s="40">
        <v>3756.5</v>
      </c>
      <c r="I14" s="40">
        <v>0</v>
      </c>
      <c r="J14" s="40">
        <v>3756.5</v>
      </c>
      <c r="K14" s="40">
        <v>0</v>
      </c>
      <c r="L14" s="40">
        <v>0</v>
      </c>
      <c r="M14" s="40">
        <v>3756.5</v>
      </c>
      <c r="N14" s="40">
        <v>0</v>
      </c>
      <c r="O14" s="40">
        <v>3756.5</v>
      </c>
      <c r="P14" s="40">
        <v>0</v>
      </c>
      <c r="Q14" s="40">
        <v>0</v>
      </c>
      <c r="R14" s="40">
        <v>3756.5</v>
      </c>
      <c r="S14" s="40">
        <v>0</v>
      </c>
      <c r="T14" s="40">
        <v>3756.5</v>
      </c>
      <c r="U14" s="40">
        <v>0</v>
      </c>
      <c r="V14" s="40">
        <v>0</v>
      </c>
      <c r="W14" s="30" t="s">
        <v>27</v>
      </c>
      <c r="X14" s="39">
        <v>0.8</v>
      </c>
      <c r="Y14" s="39">
        <v>0.8</v>
      </c>
      <c r="Z14" s="41"/>
    </row>
    <row r="15" spans="1:26" s="25" customFormat="1" ht="30" customHeight="1" thickBot="1" x14ac:dyDescent="0.3">
      <c r="A15" s="66" t="s">
        <v>40</v>
      </c>
      <c r="B15" s="67" t="s">
        <v>26</v>
      </c>
      <c r="C15" s="68">
        <v>138.80000000000001</v>
      </c>
      <c r="D15" s="68">
        <f t="shared" ref="D15:V15" si="0">SUM(D16:D17)</f>
        <v>0</v>
      </c>
      <c r="E15" s="68">
        <v>0</v>
      </c>
      <c r="F15" s="68">
        <f t="shared" si="0"/>
        <v>0</v>
      </c>
      <c r="G15" s="68">
        <f t="shared" si="0"/>
        <v>0</v>
      </c>
      <c r="H15" s="68">
        <v>138.80000000000001</v>
      </c>
      <c r="I15" s="68">
        <f t="shared" si="0"/>
        <v>0</v>
      </c>
      <c r="J15" s="68">
        <v>0</v>
      </c>
      <c r="K15" s="68">
        <f t="shared" si="0"/>
        <v>0</v>
      </c>
      <c r="L15" s="68">
        <f t="shared" si="0"/>
        <v>0</v>
      </c>
      <c r="M15" s="68">
        <v>138.80000000000001</v>
      </c>
      <c r="N15" s="68">
        <f t="shared" si="0"/>
        <v>0</v>
      </c>
      <c r="O15" s="68">
        <v>0</v>
      </c>
      <c r="P15" s="68">
        <f t="shared" si="0"/>
        <v>0</v>
      </c>
      <c r="Q15" s="68">
        <f t="shared" si="0"/>
        <v>0</v>
      </c>
      <c r="R15" s="68">
        <v>138.69999999999999</v>
      </c>
      <c r="S15" s="68">
        <f t="shared" si="0"/>
        <v>0</v>
      </c>
      <c r="T15" s="68">
        <v>0</v>
      </c>
      <c r="U15" s="68">
        <f t="shared" si="0"/>
        <v>0</v>
      </c>
      <c r="V15" s="68">
        <f t="shared" si="0"/>
        <v>0</v>
      </c>
      <c r="W15" s="30" t="s">
        <v>29</v>
      </c>
      <c r="X15" s="31">
        <v>57</v>
      </c>
      <c r="Y15" s="31">
        <v>57</v>
      </c>
      <c r="Z15" s="26"/>
    </row>
    <row r="16" spans="1:26" ht="53.25" hidden="1" customHeight="1" x14ac:dyDescent="0.25">
      <c r="A16" s="66"/>
      <c r="B16" s="67"/>
      <c r="C16" s="69"/>
      <c r="D16" s="69">
        <v>0</v>
      </c>
      <c r="E16" s="69">
        <v>0</v>
      </c>
      <c r="F16" s="69">
        <v>0</v>
      </c>
      <c r="G16" s="69">
        <v>0</v>
      </c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>
        <v>100</v>
      </c>
      <c r="S16" s="69"/>
      <c r="T16" s="69"/>
      <c r="U16" s="69"/>
      <c r="V16" s="69"/>
      <c r="W16" s="30" t="s">
        <v>30</v>
      </c>
      <c r="X16" s="32">
        <v>1.2</v>
      </c>
      <c r="Y16" s="33">
        <v>1.2</v>
      </c>
      <c r="Z16" s="20"/>
    </row>
    <row r="17" spans="1:26" ht="28.5" hidden="1" customHeight="1" x14ac:dyDescent="0.25">
      <c r="A17" s="66"/>
      <c r="B17" s="67"/>
      <c r="C17" s="69"/>
      <c r="D17" s="69"/>
      <c r="E17" s="69">
        <v>700</v>
      </c>
      <c r="F17" s="69"/>
      <c r="G17" s="69"/>
      <c r="H17" s="69"/>
      <c r="I17" s="69"/>
      <c r="J17" s="69">
        <v>700</v>
      </c>
      <c r="K17" s="69"/>
      <c r="L17" s="69"/>
      <c r="M17" s="69"/>
      <c r="N17" s="69"/>
      <c r="O17" s="69">
        <v>700</v>
      </c>
      <c r="P17" s="69"/>
      <c r="Q17" s="69"/>
      <c r="R17" s="69">
        <v>115</v>
      </c>
      <c r="S17" s="69"/>
      <c r="T17" s="69">
        <v>700</v>
      </c>
      <c r="U17" s="69"/>
      <c r="V17" s="69"/>
      <c r="W17" s="30" t="s">
        <v>31</v>
      </c>
      <c r="X17" s="34">
        <v>90</v>
      </c>
      <c r="Y17" s="34">
        <v>90</v>
      </c>
      <c r="Z17" s="24"/>
    </row>
    <row r="18" spans="1:26" ht="0.75" hidden="1" customHeight="1" x14ac:dyDescent="0.25">
      <c r="A18" s="66"/>
      <c r="B18" s="67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>
        <f>SUM(R12:R15)</f>
        <v>5975.0999999999995</v>
      </c>
      <c r="S18" s="69"/>
      <c r="T18" s="69"/>
      <c r="U18" s="69"/>
      <c r="V18" s="69"/>
      <c r="W18" s="28" t="s">
        <v>22</v>
      </c>
      <c r="X18" s="34">
        <v>10</v>
      </c>
      <c r="Y18" s="34">
        <v>10</v>
      </c>
      <c r="Z18" s="24"/>
    </row>
    <row r="19" spans="1:26" s="27" customFormat="1" ht="39.75" hidden="1" customHeight="1" x14ac:dyDescent="0.3">
      <c r="A19" s="66"/>
      <c r="B19" s="67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>
        <v>2717.7</v>
      </c>
      <c r="S19" s="69"/>
      <c r="T19" s="69"/>
      <c r="U19" s="69"/>
      <c r="V19" s="69"/>
      <c r="W19" s="28" t="s">
        <v>23</v>
      </c>
      <c r="X19" s="35">
        <v>17</v>
      </c>
      <c r="Y19" s="35">
        <v>17</v>
      </c>
      <c r="Z19" s="20"/>
    </row>
    <row r="20" spans="1:26" ht="56.25" hidden="1" customHeight="1" x14ac:dyDescent="0.25">
      <c r="A20" s="66"/>
      <c r="B20" s="67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>
        <v>26.9</v>
      </c>
      <c r="S20" s="69"/>
      <c r="T20" s="69"/>
      <c r="U20" s="69"/>
      <c r="V20" s="69"/>
      <c r="W20" s="28" t="s">
        <v>24</v>
      </c>
      <c r="X20" s="33">
        <v>85</v>
      </c>
      <c r="Y20" s="33">
        <v>85</v>
      </c>
      <c r="Z20" s="5"/>
    </row>
    <row r="21" spans="1:26" ht="78.75" hidden="1" customHeight="1" x14ac:dyDescent="0.25">
      <c r="A21" s="66"/>
      <c r="B21" s="67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>
        <v>196</v>
      </c>
      <c r="S21" s="69"/>
      <c r="T21" s="69"/>
      <c r="U21" s="69"/>
      <c r="V21" s="69"/>
      <c r="W21" s="28"/>
      <c r="X21" s="33"/>
      <c r="Y21" s="33"/>
      <c r="Z21" s="20"/>
    </row>
    <row r="22" spans="1:26" s="17" customFormat="1" ht="84" hidden="1" customHeight="1" x14ac:dyDescent="0.25">
      <c r="A22" s="66"/>
      <c r="B22" s="67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28"/>
      <c r="X22" s="36"/>
      <c r="Y22" s="36"/>
      <c r="Z22" s="22"/>
    </row>
    <row r="23" spans="1:26" ht="15.6" hidden="1" customHeight="1" x14ac:dyDescent="0.25">
      <c r="A23" s="66"/>
      <c r="B23" s="67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28"/>
      <c r="X23" s="36"/>
      <c r="Y23" s="36"/>
      <c r="Z23" s="22"/>
    </row>
    <row r="24" spans="1:26" ht="84" hidden="1" customHeight="1" x14ac:dyDescent="0.25">
      <c r="A24" s="66"/>
      <c r="B24" s="67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28"/>
      <c r="X24" s="23"/>
      <c r="Y24" s="23"/>
      <c r="Z24" s="23"/>
    </row>
    <row r="25" spans="1:26" ht="84" hidden="1" customHeight="1" x14ac:dyDescent="0.25">
      <c r="A25" s="66"/>
      <c r="B25" s="67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28"/>
      <c r="X25" s="23"/>
      <c r="Y25" s="23"/>
      <c r="Z25" s="23"/>
    </row>
    <row r="26" spans="1:26" ht="15.6" hidden="1" customHeight="1" x14ac:dyDescent="0.25">
      <c r="A26" s="66"/>
      <c r="B26" s="67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28"/>
      <c r="X26" s="23"/>
      <c r="Y26" s="23"/>
      <c r="Z26" s="23"/>
    </row>
    <row r="27" spans="1:26" ht="15.6" hidden="1" customHeight="1" x14ac:dyDescent="0.25">
      <c r="A27" s="66"/>
      <c r="B27" s="67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28"/>
      <c r="X27" s="23"/>
      <c r="Y27" s="23"/>
      <c r="Z27" s="23"/>
    </row>
    <row r="28" spans="1:26" ht="15.6" hidden="1" customHeight="1" x14ac:dyDescent="0.25">
      <c r="A28" s="66"/>
      <c r="B28" s="67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28"/>
      <c r="X28" s="23"/>
      <c r="Y28" s="23"/>
      <c r="Z28" s="23"/>
    </row>
    <row r="29" spans="1:26" ht="15.6" hidden="1" customHeight="1" x14ac:dyDescent="0.25">
      <c r="A29" s="66"/>
      <c r="B29" s="67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28"/>
      <c r="X29" s="23"/>
      <c r="Y29" s="23"/>
      <c r="Z29" s="23"/>
    </row>
    <row r="30" spans="1:26" ht="15.6" hidden="1" customHeight="1" x14ac:dyDescent="0.25">
      <c r="A30" s="66"/>
      <c r="B30" s="67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28"/>
      <c r="X30" s="23"/>
      <c r="Y30" s="23"/>
      <c r="Z30" s="23"/>
    </row>
    <row r="31" spans="1:26" ht="15.6" hidden="1" customHeight="1" x14ac:dyDescent="0.25">
      <c r="A31" s="66"/>
      <c r="B31" s="67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28"/>
      <c r="X31" s="23"/>
      <c r="Y31" s="23"/>
      <c r="Z31" s="23"/>
    </row>
    <row r="32" spans="1:26" ht="84" hidden="1" customHeight="1" x14ac:dyDescent="0.25">
      <c r="A32" s="66"/>
      <c r="B32" s="67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28"/>
      <c r="X32" s="37"/>
      <c r="Y32" s="37"/>
      <c r="Z32" s="21"/>
    </row>
    <row r="33" spans="1:26" ht="28.5" customHeight="1" x14ac:dyDescent="0.25">
      <c r="A33" s="66"/>
      <c r="B33" s="67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28" t="s">
        <v>32</v>
      </c>
      <c r="X33" s="37">
        <v>10</v>
      </c>
      <c r="Y33" s="37">
        <v>10</v>
      </c>
      <c r="Z33" s="21"/>
    </row>
    <row r="34" spans="1:26" ht="26.25" customHeight="1" x14ac:dyDescent="0.25">
      <c r="A34" s="66"/>
      <c r="B34" s="67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70" t="s">
        <v>31</v>
      </c>
      <c r="X34" s="72">
        <v>5</v>
      </c>
      <c r="Y34" s="72">
        <v>5</v>
      </c>
      <c r="Z34" s="75"/>
    </row>
    <row r="35" spans="1:26" ht="15" customHeight="1" x14ac:dyDescent="0.25">
      <c r="A35" s="66"/>
      <c r="B35" s="67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71"/>
      <c r="X35" s="73"/>
      <c r="Y35" s="74"/>
      <c r="Z35" s="76"/>
    </row>
    <row r="36" spans="1:26" s="12" customFormat="1" ht="32.25" customHeight="1" x14ac:dyDescent="0.25">
      <c r="A36" s="10"/>
      <c r="B36" s="11" t="s">
        <v>20</v>
      </c>
      <c r="C36" s="9">
        <f>C12+C15+C19+C20+C21</f>
        <v>2218.8000000000002</v>
      </c>
      <c r="D36" s="9">
        <v>0</v>
      </c>
      <c r="E36" s="9">
        <f>E12+E15+E19+E20+E21+E14</f>
        <v>3756.5</v>
      </c>
      <c r="F36" s="9">
        <v>0</v>
      </c>
      <c r="G36" s="9">
        <v>0</v>
      </c>
      <c r="H36" s="9">
        <f>H15+H12+H14</f>
        <v>5975.3</v>
      </c>
      <c r="I36" s="9">
        <v>0</v>
      </c>
      <c r="J36" s="9">
        <f>J12+J15+J19+J20+J21</f>
        <v>0</v>
      </c>
      <c r="K36" s="9">
        <v>0</v>
      </c>
      <c r="L36" s="9">
        <v>0</v>
      </c>
      <c r="M36" s="9">
        <f>M15+M12+M14</f>
        <v>5975.3</v>
      </c>
      <c r="N36" s="9">
        <v>0</v>
      </c>
      <c r="O36" s="9">
        <f>O12+O15+O19+O20+O21</f>
        <v>0</v>
      </c>
      <c r="P36" s="9">
        <v>0</v>
      </c>
      <c r="Q36" s="9">
        <v>0</v>
      </c>
      <c r="R36" s="18">
        <f>R15+R12+R14</f>
        <v>5975.1</v>
      </c>
      <c r="S36" s="9">
        <v>0</v>
      </c>
      <c r="T36" s="9">
        <f>T12+T15+T19+T20+T21</f>
        <v>0</v>
      </c>
      <c r="U36" s="9">
        <v>0</v>
      </c>
      <c r="V36" s="9">
        <v>0</v>
      </c>
      <c r="W36" s="9"/>
      <c r="X36" s="38"/>
      <c r="Y36" s="38"/>
      <c r="Z36" s="9"/>
    </row>
    <row r="37" spans="1:26" ht="15.75" x14ac:dyDescent="0.25">
      <c r="A37" s="13"/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x14ac:dyDescent="0.25">
      <c r="A38" s="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6" ht="30" customHeight="1" x14ac:dyDescent="0.25">
      <c r="A39" s="12"/>
      <c r="B39" s="50" t="s">
        <v>38</v>
      </c>
      <c r="C39" s="50"/>
      <c r="D39" s="51"/>
      <c r="E39" s="12"/>
      <c r="F39" s="12"/>
      <c r="G39" s="12"/>
      <c r="H39" s="12"/>
      <c r="I39" s="12"/>
      <c r="J39" s="12"/>
      <c r="K39" s="12"/>
      <c r="L39" s="52" t="s">
        <v>39</v>
      </c>
      <c r="M39" s="53"/>
      <c r="N39" s="53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Z40" t="s">
        <v>21</v>
      </c>
    </row>
    <row r="41" spans="1:26" x14ac:dyDescent="0.25">
      <c r="B41" t="s">
        <v>37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6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6" x14ac:dyDescent="0.2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6" x14ac:dyDescent="0.2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6" x14ac:dyDescent="0.25">
      <c r="B45" t="s">
        <v>21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6" x14ac:dyDescent="0.2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6" x14ac:dyDescent="0.2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6" x14ac:dyDescent="0.2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</sheetData>
  <mergeCells count="74">
    <mergeCell ref="W34:W35"/>
    <mergeCell ref="X34:X35"/>
    <mergeCell ref="Y34:Y35"/>
    <mergeCell ref="Z34:Z35"/>
    <mergeCell ref="T15:T35"/>
    <mergeCell ref="U15:U35"/>
    <mergeCell ref="V15:V35"/>
    <mergeCell ref="K15:K35"/>
    <mergeCell ref="L15:L35"/>
    <mergeCell ref="M15:M35"/>
    <mergeCell ref="P12:P13"/>
    <mergeCell ref="S15:S35"/>
    <mergeCell ref="Q12:Q13"/>
    <mergeCell ref="R12:R13"/>
    <mergeCell ref="S12:S13"/>
    <mergeCell ref="M12:M13"/>
    <mergeCell ref="N12:N13"/>
    <mergeCell ref="O12:O13"/>
    <mergeCell ref="N15:N35"/>
    <mergeCell ref="O15:O35"/>
    <mergeCell ref="P15:P35"/>
    <mergeCell ref="Q15:Q35"/>
    <mergeCell ref="R15:R35"/>
    <mergeCell ref="F15:F35"/>
    <mergeCell ref="G15:G35"/>
    <mergeCell ref="H15:H35"/>
    <mergeCell ref="I15:I35"/>
    <mergeCell ref="J15:J35"/>
    <mergeCell ref="A15:A35"/>
    <mergeCell ref="B15:B35"/>
    <mergeCell ref="C15:C35"/>
    <mergeCell ref="D15:D35"/>
    <mergeCell ref="E15:E35"/>
    <mergeCell ref="T12:T13"/>
    <mergeCell ref="Z12:Z13"/>
    <mergeCell ref="U12:U13"/>
    <mergeCell ref="V12:V13"/>
    <mergeCell ref="A12:A13"/>
    <mergeCell ref="B12:B13"/>
    <mergeCell ref="C12:C13"/>
    <mergeCell ref="D12:D13"/>
    <mergeCell ref="E12:E13"/>
    <mergeCell ref="H12:H13"/>
    <mergeCell ref="F12:F13"/>
    <mergeCell ref="G12:G13"/>
    <mergeCell ref="I12:I13"/>
    <mergeCell ref="J12:J13"/>
    <mergeCell ref="K12:K13"/>
    <mergeCell ref="L12:L13"/>
    <mergeCell ref="B39:D39"/>
    <mergeCell ref="L39:N39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</mergeCells>
  <pageMargins left="0.51181102362204722" right="0.15748031496062992" top="1.0629921259842521" bottom="0.23622047244094491" header="0.31496062992125984" footer="0.15748031496062992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2018-05-15T06:27:38Z</cp:lastPrinted>
  <dcterms:created xsi:type="dcterms:W3CDTF">2016-02-19T09:53:58Z</dcterms:created>
  <dcterms:modified xsi:type="dcterms:W3CDTF">2021-09-13T12:05:16Z</dcterms:modified>
</cp:coreProperties>
</file>